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<sst xmlns="http://schemas.openxmlformats.org/spreadsheetml/2006/main" count="31" uniqueCount="31">
  <si>
    <t xml:space="preserve">Приложение № 1 - Расчет НМЦ</t>
  </si>
  <si>
    <t xml:space="preserve">РАСЧЕТ НМЦ МЕТОДОМ АНАЛИЗА РЫНКА</t>
  </si>
  <si>
    <t xml:space="preserve">№ п/п</t>
  </si>
  <si>
    <t xml:space="preserve">Наименование каждой единицы товара, работы, услуги (марка, технические характеристики)</t>
  </si>
  <si>
    <t xml:space="preserve">Ед. изм.</t>
  </si>
  <si>
    <t xml:space="preserve">Кол-во в ед.изм</t>
  </si>
  <si>
    <t xml:space="preserve">Ставка НДС, %</t>
  </si>
  <si>
    <t xml:space="preserve">Информация о рыночных ценах за ед. изм., руб., без НДС[2]</t>
  </si>
  <si>
    <t xml:space="preserve">Максимальный коэффициент тендерного снижения за ед.изм.</t>
  </si>
  <si>
    <t xml:space="preserve">Минимальный коэффициент тендерного снижения</t>
  </si>
  <si>
    <t xml:space="preserve">Итого коэффициент тендерного снижения</t>
  </si>
  <si>
    <t xml:space="preserve">Коммерческое предложение 
исх. № б-н от 12.05.2026 г.</t>
  </si>
  <si>
    <t xml:space="preserve">Коммерческое предложение 
исх. № б-н от 13.05.2026 г.</t>
  </si>
  <si>
    <t xml:space="preserve">Коэффициент тендерного снижения за ед.изм.</t>
  </si>
  <si>
    <t xml:space="preserve">Коэффициент тендерного снижения</t>
  </si>
  <si>
    <t xml:space="preserve">Выполнение инженерных изысканий, разработка рабочей документации и выполнение строительно-монтажных работ с поставкой оборудования по объектам технологического присоединения к электрическим сетям по рамочному договору</t>
  </si>
  <si>
    <t xml:space="preserve">усл. ед.</t>
  </si>
  <si>
    <t>-</t>
  </si>
  <si>
    <t>ИТОГО</t>
  </si>
  <si>
    <t>х</t>
  </si>
  <si>
    <t xml:space="preserve">Особенности рынка и (или) закупочной ситуации, влияющие на величину НМЦ:   </t>
  </si>
  <si>
    <t xml:space="preserve">Расчет НМЦ проведен в соответствии с Положением о порядке установления, применения, изменения начальной (максимальной) цены лота при проведении закупочных процедур.  </t>
  </si>
  <si>
    <t xml:space="preserve">Рассчитанная НМЦ соответствует рыночным показателям.</t>
  </si>
  <si>
    <t xml:space="preserve">Заместитель начальника управления - начальник 
отдела по строительству объектов льготной категории                      </t>
  </si>
  <si>
    <t>___________________</t>
  </si>
  <si>
    <t xml:space="preserve">Л.В. Якушева</t>
  </si>
  <si>
    <t xml:space="preserve">Начальник отдела экономической безопасности 
и противодействия коррупции</t>
  </si>
  <si>
    <t xml:space="preserve">С.Ю. Кожухарь</t>
  </si>
  <si>
    <t xml:space="preserve">Исполнитель расчета</t>
  </si>
  <si>
    <t xml:space="preserve">Е.Г. Степанова</t>
  </si>
  <si>
    <t xml:space="preserve">Дата составления расчета: "13" Мая 2026 г.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</si>
</sst>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00"/>
  </numFmts>
  <fonts count="14">
    <font>
      <sz val="11.000000"/>
      <color theme="1"/>
      <name val="Calibri"/>
      <scheme val="minor"/>
    </font>
    <font>
      <sz val="11.000000"/>
      <name val="Calibri"/>
    </font>
    <font>
      <u/>
      <sz val="11.000000"/>
      <color theme="10"/>
      <name val="Calibri"/>
      <scheme val="minor"/>
    </font>
    <font>
      <sz val="12.000000"/>
      <color theme="1"/>
      <name val="Times New Roman"/>
    </font>
    <font>
      <b/>
      <sz val="12.000000"/>
      <color theme="1"/>
      <name val="Times New Roman"/>
    </font>
    <font>
      <sz val="11.000000"/>
      <name val="Times New Roman"/>
    </font>
    <font>
      <sz val="11.000000"/>
      <color theme="1"/>
      <name val="Times New Roman"/>
    </font>
    <font>
      <b/>
      <sz val="11.000000"/>
      <name val="Times New Roman"/>
    </font>
    <font>
      <b/>
      <sz val="11.000000"/>
      <color theme="1"/>
      <name val="Times New Roman"/>
    </font>
    <font>
      <sz val="8.000000"/>
      <name val="Times New Roman"/>
    </font>
    <font>
      <sz val="8.000000"/>
      <color theme="1"/>
      <name val="Times New Roman"/>
    </font>
    <font>
      <sz val="8.000000"/>
      <color theme="1"/>
      <name val="Calibri"/>
      <scheme val="minor"/>
    </font>
    <font>
      <sz val="10.000000"/>
      <color theme="1"/>
      <name val="Times New Roman"/>
    </font>
    <font>
      <sz val="12.00000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3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0" applyFont="1" applyFill="0" applyBorder="0" applyProtection="0"/>
  </cellStyleXfs>
  <cellXfs count="31">
    <xf fontId="0" fillId="0" borderId="0" numFmtId="0" xfId="0"/>
    <xf fontId="3" fillId="0" borderId="0" numFmtId="0" xfId="0" applyFont="1" applyAlignment="1">
      <alignment horizontal="left"/>
    </xf>
    <xf fontId="4" fillId="0" borderId="0" numFmtId="0" xfId="0" applyFont="1" applyAlignment="1">
      <alignment horizontal="center"/>
    </xf>
    <xf fontId="5" fillId="0" borderId="1" numFmtId="0" xfId="0" applyFont="1" applyBorder="1" applyAlignment="1">
      <alignment horizontal="center" vertical="center" wrapText="1"/>
    </xf>
    <xf fontId="5" fillId="0" borderId="1" numFmtId="0" xfId="0" applyFont="1" applyBorder="1" applyAlignment="1">
      <alignment horizontal="center" textRotation="90" vertical="center" wrapText="1"/>
    </xf>
    <xf fontId="6" fillId="0" borderId="1" numFmtId="0" xfId="0" applyFont="1" applyBorder="1" applyAlignment="1">
      <alignment horizontal="center"/>
    </xf>
    <xf fontId="5" fillId="0" borderId="1" numFmtId="0" xfId="2" applyFont="1" applyBorder="1" applyAlignment="1">
      <alignment horizontal="center" vertical="center" wrapText="1"/>
    </xf>
    <xf fontId="5" fillId="0" borderId="2" numFmtId="0" xfId="0" applyFont="1" applyBorder="1" applyAlignment="1">
      <alignment horizontal="center" vertical="center" wrapText="1"/>
    </xf>
    <xf fontId="5" fillId="0" borderId="3" numFmtId="0" xfId="0" applyFont="1" applyBorder="1" applyAlignment="1">
      <alignment horizontal="center" textRotation="90" vertical="center" wrapText="1"/>
    </xf>
    <xf fontId="6" fillId="0" borderId="4" numFmtId="0" xfId="0" applyFont="1" applyBorder="1" applyAlignment="1">
      <alignment horizontal="center" vertical="center" wrapText="1"/>
    </xf>
    <xf fontId="5" fillId="0" borderId="5" numFmtId="0" xfId="0" applyFont="1" applyBorder="1" applyAlignment="1">
      <alignment horizontal="center" vertical="center" wrapText="1"/>
    </xf>
    <xf fontId="5" fillId="0" borderId="0" numFmtId="0" xfId="0" applyFont="1" applyAlignment="1">
      <alignment horizontal="justify" vertical="center" wrapText="1"/>
    </xf>
    <xf fontId="5" fillId="0" borderId="1" numFmtId="9" xfId="0" applyNumberFormat="1" applyFont="1" applyBorder="1" applyAlignment="1">
      <alignment horizontal="center" vertical="center" wrapText="1"/>
    </xf>
    <xf fontId="5" fillId="0" borderId="1" numFmtId="1" xfId="0" applyNumberFormat="1" applyFont="1" applyBorder="1" applyAlignment="1">
      <alignment horizontal="center" vertical="center" wrapText="1"/>
    </xf>
    <xf fontId="7" fillId="0" borderId="1" numFmtId="0" xfId="0" applyFont="1" applyBorder="1" applyAlignment="1">
      <alignment horizontal="center" vertical="center" wrapText="1"/>
    </xf>
    <xf fontId="7" fillId="0" borderId="1" numFmtId="1" xfId="0" applyNumberFormat="1" applyFont="1" applyBorder="1" applyAlignment="1">
      <alignment horizontal="center" vertical="center" wrapText="1"/>
    </xf>
    <xf fontId="8" fillId="0" borderId="1" numFmtId="1" xfId="0" applyNumberFormat="1" applyFont="1" applyBorder="1" applyAlignment="1">
      <alignment horizontal="center" vertical="center"/>
    </xf>
    <xf fontId="7" fillId="0" borderId="1" numFmtId="1" xfId="0" applyNumberFormat="1" applyFont="1" applyBorder="1" applyAlignment="1">
      <alignment horizontal="center" vertical="center"/>
    </xf>
    <xf fontId="3" fillId="0" borderId="0" numFmtId="0" xfId="0" applyFont="1" applyAlignment="1">
      <alignment vertical="center"/>
    </xf>
    <xf fontId="9" fillId="0" borderId="0" numFmtId="0" xfId="0" applyFont="1"/>
    <xf fontId="10" fillId="0" borderId="0" numFmtId="160" xfId="0" applyNumberFormat="1" applyFont="1"/>
    <xf fontId="6" fillId="0" borderId="0" numFmtId="0" xfId="0" applyFont="1" applyAlignment="1">
      <alignment vertical="center"/>
    </xf>
    <xf fontId="10" fillId="0" borderId="0" numFmtId="0" xfId="0" applyFont="1"/>
    <xf fontId="10" fillId="0" borderId="0" numFmtId="4" xfId="0" applyNumberFormat="1" applyFont="1"/>
    <xf fontId="11" fillId="0" borderId="0" numFmtId="0" xfId="0" applyFont="1"/>
    <xf fontId="10" fillId="0" borderId="0" numFmtId="10" xfId="0" applyNumberFormat="1" applyFont="1"/>
    <xf fontId="12" fillId="0" borderId="0" numFmtId="0" xfId="0" applyFont="1" applyAlignment="1">
      <alignment vertical="center"/>
    </xf>
    <xf fontId="13" fillId="0" borderId="0" numFmtId="0" xfId="0" applyFont="1"/>
    <xf fontId="6" fillId="0" borderId="0" numFmtId="0" xfId="0" applyFont="1" applyAlignment="1">
      <alignment horizontal="left" vertical="center" wrapText="1"/>
    </xf>
    <xf fontId="6" fillId="0" borderId="0" numFmtId="0" xfId="0" applyFont="1"/>
    <xf fontId="0" fillId="0" borderId="0" numFmtId="0" xfId="0"/>
  </cellXfs>
  <cellStyles count="3">
    <cellStyle name="Excel Built-in Normal" xfId="1"/>
    <cellStyle name="Гиперссылка" xfId="2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0" workbookViewId="0">
      <selection activeCell="L8" activeCellId="0" sqref="L8"/>
    </sheetView>
  </sheetViews>
  <sheetFormatPr defaultRowHeight="14.25"/>
  <cols>
    <col customWidth="1" min="1" max="1" width="5.6640625"/>
    <col customWidth="1" min="2" max="2" width="45.5546875"/>
    <col customWidth="1" min="4" max="4" width="11.21875"/>
    <col customWidth="1" min="6" max="6" width="19.00390625"/>
    <col customWidth="1" min="7" max="7" width="17.44140625"/>
    <col customWidth="1" min="8" max="8" width="19.140625"/>
    <col customWidth="1" min="9" max="9" width="16.44140625"/>
    <col customWidth="1" min="10" max="10" width="18.8515625"/>
    <col customWidth="1" min="11" max="11" width="16.5546875"/>
    <col customWidth="1" min="12" max="12" width="16.33203125"/>
    <col customWidth="1" min="13" max="13" width="14.6640625"/>
    <col customWidth="1" min="14" max="14" width="15.109375"/>
  </cols>
  <sheetData>
    <row r="1" ht="15">
      <c r="A1" s="1" t="s">
        <v>0</v>
      </c>
      <c r="B1" s="1"/>
    </row>
    <row r="2" ht="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4" ht="15" customHeight="1">
      <c r="A4" s="3" t="s">
        <v>2</v>
      </c>
      <c r="B4" s="3" t="s">
        <v>3</v>
      </c>
      <c r="C4" s="4" t="s">
        <v>4</v>
      </c>
      <c r="D4" s="4" t="s">
        <v>5</v>
      </c>
      <c r="E4" s="4" t="s">
        <v>6</v>
      </c>
      <c r="F4" s="5" t="s">
        <v>7</v>
      </c>
      <c r="G4" s="5"/>
      <c r="H4" s="5"/>
      <c r="I4" s="5"/>
      <c r="J4" s="5"/>
      <c r="K4" s="5"/>
      <c r="L4" s="6" t="s">
        <v>8</v>
      </c>
      <c r="M4" s="6" t="s">
        <v>9</v>
      </c>
      <c r="N4" s="6" t="s">
        <v>10</v>
      </c>
    </row>
    <row r="5" ht="29.399999999999999" customHeight="1">
      <c r="A5" s="3"/>
      <c r="B5" s="3"/>
      <c r="C5" s="4"/>
      <c r="D5" s="4"/>
      <c r="E5" s="4"/>
      <c r="F5" s="7" t="s">
        <v>11</v>
      </c>
      <c r="G5" s="7"/>
      <c r="H5" s="3" t="s">
        <v>12</v>
      </c>
      <c r="I5" s="3"/>
      <c r="J5" s="3" t="s">
        <v>12</v>
      </c>
      <c r="K5" s="3"/>
      <c r="L5" s="6"/>
      <c r="M5" s="6"/>
      <c r="N5" s="6"/>
    </row>
    <row r="6" ht="45" customHeight="1">
      <c r="A6" s="3"/>
      <c r="B6" s="3"/>
      <c r="C6" s="4"/>
      <c r="D6" s="4"/>
      <c r="E6" s="8"/>
      <c r="F6" s="9" t="s">
        <v>13</v>
      </c>
      <c r="G6" s="9" t="s">
        <v>14</v>
      </c>
      <c r="H6" s="9" t="s">
        <v>13</v>
      </c>
      <c r="I6" s="9" t="s">
        <v>14</v>
      </c>
      <c r="J6" s="9" t="s">
        <v>13</v>
      </c>
      <c r="K6" s="9" t="s">
        <v>14</v>
      </c>
      <c r="L6" s="6"/>
      <c r="M6" s="6"/>
      <c r="N6" s="6"/>
    </row>
    <row r="7">
      <c r="A7" s="3">
        <v>1</v>
      </c>
      <c r="B7" s="3">
        <v>2</v>
      </c>
      <c r="C7" s="3">
        <v>3</v>
      </c>
      <c r="D7" s="3">
        <v>4</v>
      </c>
      <c r="E7" s="3">
        <v>5</v>
      </c>
      <c r="F7" s="10">
        <v>6</v>
      </c>
      <c r="G7" s="10"/>
      <c r="H7" s="3">
        <v>7</v>
      </c>
      <c r="I7" s="3"/>
      <c r="J7" s="3">
        <v>8</v>
      </c>
      <c r="K7" s="3"/>
      <c r="L7" s="3">
        <v>9</v>
      </c>
      <c r="M7" s="3">
        <v>10</v>
      </c>
      <c r="N7" s="3">
        <v>11</v>
      </c>
    </row>
    <row r="8" ht="85.5">
      <c r="A8" s="3">
        <v>1</v>
      </c>
      <c r="B8" s="11" t="s">
        <v>15</v>
      </c>
      <c r="C8" s="3" t="s">
        <v>16</v>
      </c>
      <c r="D8" s="3" t="s">
        <v>17</v>
      </c>
      <c r="E8" s="12" t="s">
        <v>17</v>
      </c>
      <c r="F8" s="13">
        <v>1</v>
      </c>
      <c r="G8" s="13">
        <f>F8</f>
        <v>1</v>
      </c>
      <c r="H8" s="13">
        <v>1</v>
      </c>
      <c r="I8" s="13">
        <f>H8</f>
        <v>1</v>
      </c>
      <c r="J8" s="13">
        <v>1</v>
      </c>
      <c r="K8" s="13">
        <f>J8</f>
        <v>1</v>
      </c>
      <c r="L8" s="13">
        <f>MIN(F8,H8,J8)</f>
        <v>1</v>
      </c>
      <c r="M8" s="13">
        <f>MIN(G8,I8,K8)</f>
        <v>1</v>
      </c>
      <c r="N8" s="13">
        <f>M8</f>
        <v>1</v>
      </c>
    </row>
    <row r="9">
      <c r="A9" s="14" t="s">
        <v>18</v>
      </c>
      <c r="B9" s="14"/>
      <c r="C9" s="14" t="s">
        <v>19</v>
      </c>
      <c r="D9" s="14">
        <v>1</v>
      </c>
      <c r="E9" s="14" t="s">
        <v>19</v>
      </c>
      <c r="F9" s="15" t="s">
        <v>19</v>
      </c>
      <c r="G9" s="16">
        <f>SUM(G8:G8)</f>
        <v>1</v>
      </c>
      <c r="H9" s="15" t="s">
        <v>19</v>
      </c>
      <c r="I9" s="16">
        <f>SUM(I8:I8)</f>
        <v>1</v>
      </c>
      <c r="J9" s="15" t="s">
        <v>19</v>
      </c>
      <c r="K9" s="16">
        <f>SUM(K8:K8)</f>
        <v>1</v>
      </c>
      <c r="L9" s="17" t="s">
        <v>19</v>
      </c>
      <c r="M9" s="15" t="s">
        <v>19</v>
      </c>
      <c r="N9" s="15">
        <f>SUM(N8:N8)</f>
        <v>1</v>
      </c>
    </row>
    <row r="11" ht="15">
      <c r="A11" s="18"/>
      <c r="B11" s="18"/>
      <c r="L11" s="19"/>
      <c r="M11" s="19"/>
      <c r="N11" s="20"/>
    </row>
    <row r="12" ht="14.4" customHeight="1">
      <c r="A12" s="21" t="s">
        <v>20</v>
      </c>
      <c r="B12" s="21"/>
      <c r="L12" s="22"/>
      <c r="M12" s="22"/>
      <c r="N12" s="23"/>
    </row>
    <row r="13" ht="14.4" customHeight="1">
      <c r="A13" s="21" t="s">
        <v>21</v>
      </c>
      <c r="B13" s="21"/>
      <c r="L13" s="22"/>
      <c r="M13" s="24"/>
      <c r="N13" s="25"/>
    </row>
    <row r="14" ht="14.4" customHeight="1">
      <c r="A14" s="21" t="s">
        <v>22</v>
      </c>
      <c r="B14" s="21"/>
    </row>
    <row r="15" ht="14.4" customHeight="1">
      <c r="A15" s="26"/>
      <c r="B15" s="18"/>
    </row>
    <row r="16" s="27" customFormat="1" ht="32.399999999999999" customHeight="1">
      <c r="A16" s="28" t="s">
        <v>23</v>
      </c>
      <c r="B16" s="28"/>
      <c r="C16" s="27" t="s">
        <v>24</v>
      </c>
      <c r="F16" s="29" t="s">
        <v>25</v>
      </c>
    </row>
    <row r="17" s="30" customFormat="1"/>
    <row r="18" s="27" customFormat="1" ht="32.399999999999999" customHeight="1">
      <c r="A18" s="28" t="s">
        <v>26</v>
      </c>
      <c r="B18" s="28"/>
      <c r="C18" s="27" t="s">
        <v>24</v>
      </c>
      <c r="F18" s="29" t="s">
        <v>27</v>
      </c>
    </row>
    <row r="19" s="30" customFormat="1" ht="14.4" customHeight="1">
      <c r="A19" s="26"/>
      <c r="B19" s="18"/>
    </row>
    <row r="20" s="30" customFormat="1" ht="19.199999999999999" customHeight="1">
      <c r="A20" s="28" t="s">
        <v>28</v>
      </c>
      <c r="B20" s="28"/>
      <c r="C20" s="27" t="s">
        <v>24</v>
      </c>
      <c r="D20" s="27"/>
      <c r="E20" s="27"/>
      <c r="F20" s="29" t="s">
        <v>29</v>
      </c>
    </row>
    <row r="21" s="30" customFormat="1" ht="14.4" customHeight="1">
      <c r="A21" s="26"/>
      <c r="B21" s="18"/>
    </row>
    <row r="22">
      <c r="A22" s="29" t="s">
        <v>30</v>
      </c>
      <c r="B22" s="30"/>
      <c r="C22" s="30"/>
      <c r="D22" s="30"/>
      <c r="E22" s="30"/>
      <c r="F22" s="30"/>
    </row>
  </sheetData>
  <mergeCells count="21">
    <mergeCell ref="A1:B1"/>
    <mergeCell ref="A2:N2"/>
    <mergeCell ref="A4:A6"/>
    <mergeCell ref="B4:B6"/>
    <mergeCell ref="C4:C6"/>
    <mergeCell ref="D4:D6"/>
    <mergeCell ref="E4:E6"/>
    <mergeCell ref="F4:K4"/>
    <mergeCell ref="L4:L6"/>
    <mergeCell ref="M4:M6"/>
    <mergeCell ref="N4:N6"/>
    <mergeCell ref="F5:G5"/>
    <mergeCell ref="H5:I5"/>
    <mergeCell ref="J5:K5"/>
    <mergeCell ref="F7:G7"/>
    <mergeCell ref="H7:I7"/>
    <mergeCell ref="J7:K7"/>
    <mergeCell ref="A9:B9"/>
    <mergeCell ref="A16:B16"/>
    <mergeCell ref="A18:B18"/>
    <mergeCell ref="A20:B20"/>
  </mergeCells>
  <hyperlinks>
    <hyperlink location="_ftn3" ref="L4"/>
    <hyperlink location="_ftn4" ref="M4"/>
    <hyperlink location="_ftn5" ref="N4"/>
  </hyperlink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  <Company>SPecialiST RePack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</dc:creator>
  <cp:revision>8</cp:revision>
  <dcterms:created xsi:type="dcterms:W3CDTF">2025-06-03T20:07:09Z</dcterms:created>
  <dcterms:modified xsi:type="dcterms:W3CDTF">2026-06-01T12:14:11Z</dcterms:modified>
</cp:coreProperties>
</file>